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0" yWindow="0" windowWidth="20490" windowHeight="7755"/>
  </bookViews>
  <sheets>
    <sheet name="Dosagem" sheetId="1" r:id="rId1"/>
    <sheet name="Empacotamento" sheetId="2" r:id="rId2"/>
  </sheets>
  <calcPr calcId="152511"/>
</workbook>
</file>

<file path=xl/calcChain.xml><?xml version="1.0" encoding="utf-8"?>
<calcChain xmlns="http://schemas.openxmlformats.org/spreadsheetml/2006/main">
  <c r="L15" i="1" l="1"/>
  <c r="D6" i="2"/>
  <c r="D4" i="2"/>
  <c r="D7" i="2"/>
  <c r="D5" i="2"/>
  <c r="L16" i="1"/>
  <c r="I19" i="1"/>
  <c r="B19" i="1" s="1"/>
  <c r="L11" i="1"/>
  <c r="M11" i="1" s="1"/>
  <c r="L9" i="1"/>
  <c r="L8" i="1"/>
  <c r="L10" i="1"/>
  <c r="M10" i="1" s="1"/>
  <c r="L12" i="1"/>
  <c r="M12" i="1" s="1"/>
  <c r="M9" i="1"/>
  <c r="M7" i="1"/>
  <c r="L13" i="1" l="1"/>
  <c r="M8" i="1"/>
  <c r="M13" i="1" s="1"/>
</calcChain>
</file>

<file path=xl/sharedStrings.xml><?xml version="1.0" encoding="utf-8"?>
<sst xmlns="http://schemas.openxmlformats.org/spreadsheetml/2006/main" count="76" uniqueCount="70">
  <si>
    <t>%Ag</t>
  </si>
  <si>
    <t>c</t>
  </si>
  <si>
    <t>a</t>
  </si>
  <si>
    <t>p</t>
  </si>
  <si>
    <t>m</t>
  </si>
  <si>
    <t xml:space="preserve">M.E. cimento = </t>
  </si>
  <si>
    <t xml:space="preserve">M.E. areia = </t>
  </si>
  <si>
    <t xml:space="preserve">M.U. = </t>
  </si>
  <si>
    <t xml:space="preserve">M.E. = </t>
  </si>
  <si>
    <t>kg</t>
  </si>
  <si>
    <t>traço</t>
  </si>
  <si>
    <t>kg/dm³</t>
  </si>
  <si>
    <t xml:space="preserve">p (porosidade) = </t>
  </si>
  <si>
    <t>m = a+p</t>
  </si>
  <si>
    <t>a = areia</t>
  </si>
  <si>
    <t>p = pedra</t>
  </si>
  <si>
    <t>x= relação água cimento</t>
  </si>
  <si>
    <t>%Ag (teor de argamassa) = %Ag = (1+a) / (1+m)</t>
  </si>
  <si>
    <t>1 - (M.U./ M.E.)</t>
  </si>
  <si>
    <t xml:space="preserve">M.E.. = (M.sólidos) / (V.sólidos) </t>
  </si>
  <si>
    <t xml:space="preserve">M.E. água = </t>
  </si>
  <si>
    <t>M.E. = (M. cim+ M.are+ M. brit. + M.ág) / (M.cim./M.E. cim.)+ (M.are./M.E.are.)+ (M.brit./M.E. brit.)+ (M.ág./M.E.ág..)</t>
  </si>
  <si>
    <t>M.U. = (M.cim + M.are + M.brit + M.ág) / V.forma (Vsolidos+Vporos)</t>
  </si>
  <si>
    <t xml:space="preserve">M.E. aditivo= </t>
  </si>
  <si>
    <t>umidade areia =</t>
  </si>
  <si>
    <t>M.E. EPS=</t>
  </si>
  <si>
    <t>EPS</t>
  </si>
  <si>
    <t>a/c</t>
  </si>
  <si>
    <t>adit.</t>
  </si>
  <si>
    <t>M.E. concreto :</t>
  </si>
  <si>
    <t>(l)</t>
  </si>
  <si>
    <t>TOTAL</t>
  </si>
  <si>
    <t xml:space="preserve">M.E. graúdo= </t>
  </si>
  <si>
    <t xml:space="preserve">cimento </t>
  </si>
  <si>
    <t xml:space="preserve">areia corrigida </t>
  </si>
  <si>
    <t xml:space="preserve">EPS </t>
  </si>
  <si>
    <t xml:space="preserve">água corrigida </t>
  </si>
  <si>
    <t xml:space="preserve">aditivo </t>
  </si>
  <si>
    <t>TRAÇO</t>
  </si>
  <si>
    <t>umidade graúdo=</t>
  </si>
  <si>
    <t>argila  corrigida</t>
  </si>
  <si>
    <t>material</t>
  </si>
  <si>
    <t>Consu. Cimento</t>
  </si>
  <si>
    <t>C= [1000-(1000*%ar incorporado)]/[(1/M.E. cim) + (a/ M.E areia) + (p/M.E. brita) + (x)]</t>
  </si>
  <si>
    <t>(kg/m³)</t>
  </si>
  <si>
    <t>(kg/dm³)</t>
  </si>
  <si>
    <t>Massa/volume materiais</t>
  </si>
  <si>
    <t>DOSAGEM _ CONCRETO LEVE</t>
  </si>
  <si>
    <t>EMPACOTAMENTO DE PARTÍCULAS</t>
  </si>
  <si>
    <t>d. máx (mm)</t>
  </si>
  <si>
    <t>Material</t>
  </si>
  <si>
    <t>EPS g</t>
  </si>
  <si>
    <t>EPS p</t>
  </si>
  <si>
    <t>E= (d/d.máx)^0,5</t>
  </si>
  <si>
    <t>*d.máx = 19mm</t>
  </si>
  <si>
    <t>E</t>
  </si>
  <si>
    <t>Preencher os Campos com cor Azul</t>
  </si>
  <si>
    <t>Teor de argamassa</t>
  </si>
  <si>
    <t>M.E =</t>
  </si>
  <si>
    <t>Ag =</t>
  </si>
  <si>
    <t>EPS =</t>
  </si>
  <si>
    <t>Massa Especifica</t>
  </si>
  <si>
    <t>Argamassa</t>
  </si>
  <si>
    <t>Isopor</t>
  </si>
  <si>
    <t>Consumo de cimento</t>
  </si>
  <si>
    <t>Porosidade - Massa especifica - Massa unitaria</t>
  </si>
  <si>
    <t>DESENVOLVIMENTO CALCULOS</t>
  </si>
  <si>
    <t>Areia</t>
  </si>
  <si>
    <t>Argila exp.</t>
  </si>
  <si>
    <t>Empacotamento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</si>
</sst>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/>
    <xf numFmtId="2" fontId="0" fillId="0" borderId="1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0" borderId="1" xfId="0" applyFont="1" applyBorder="1"/>
    <xf numFmtId="0" fontId="1" fillId="0" borderId="0" xfId="0" applyFont="1" applyBorder="1"/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Border="1"/>
    <xf numFmtId="0" fontId="5" fillId="0" borderId="0" xfId="0" applyFont="1"/>
    <xf numFmtId="2" fontId="0" fillId="3" borderId="1" xfId="0" applyNumberFormat="1" applyFill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Empacotamento</a:t>
            </a:r>
          </a:p>
        </c:rich>
      </c:tx>
      <c:layout>
        <c:manualLayout>
          <c:xMode val="edge"/>
          <c:yMode val="edge"/>
          <c:x val="0.41318681318681344"/>
          <c:y val="4.00000781251525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63736263736275"/>
          <c:y val="0.22400043750085449"/>
          <c:w val="0.80659340659340695"/>
          <c:h val="0.59200115625225802"/>
        </c:manualLayout>
      </c:layout>
      <c:lineChart>
        <c:grouping val="standard"/>
        <c:varyColors val="0"/>
        <c:ser>
          <c:idx val="0"/>
          <c:order val="0"/>
          <c:tx>
            <c:v>rr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Empacotamento!$D$4:$D$7</c:f>
              <c:numCache>
                <c:formatCode>0.00</c:formatCode>
                <c:ptCount val="4"/>
                <c:pt idx="0">
                  <c:v>0.16222142113076254</c:v>
                </c:pt>
                <c:pt idx="1">
                  <c:v>0.17770466332772772</c:v>
                </c:pt>
                <c:pt idx="2">
                  <c:v>0.22941573387056177</c:v>
                </c:pt>
                <c:pt idx="3">
                  <c:v>1</c:v>
                </c:pt>
              </c:numCache>
            </c:numRef>
          </c:cat>
          <c:val>
            <c:numRef>
              <c:f>Empacotamento!$C$4:$C$7</c:f>
              <c:numCache>
                <c:formatCode>0.0</c:formatCode>
                <c:ptCount val="4"/>
                <c:pt idx="0">
                  <c:v>0.5</c:v>
                </c:pt>
                <c:pt idx="1">
                  <c:v>0.6</c:v>
                </c:pt>
                <c:pt idx="2">
                  <c:v>1</c:v>
                </c:pt>
                <c:pt idx="3">
                  <c:v>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87336"/>
        <c:axId val="207392432"/>
      </c:lineChart>
      <c:catAx>
        <c:axId val="207387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empacotamento</a:t>
                </a:r>
              </a:p>
            </c:rich>
          </c:tx>
          <c:layout>
            <c:manualLayout>
              <c:xMode val="edge"/>
              <c:yMode val="edge"/>
              <c:x val="0.46153846153846173"/>
              <c:y val="0.856001671878265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9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392432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d. partículas</a:t>
                </a:r>
              </a:p>
            </c:rich>
          </c:tx>
          <c:layout>
            <c:manualLayout>
              <c:xMode val="edge"/>
              <c:yMode val="edge"/>
              <c:x val="3.5164835164835165E-2"/>
              <c:y val="0.3800007421889498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873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Empacotamento</a:t>
            </a:r>
          </a:p>
        </c:rich>
      </c:tx>
      <c:layout>
        <c:manualLayout>
          <c:xMode val="edge"/>
          <c:yMode val="edge"/>
          <c:x val="0.41342078729705162"/>
          <c:y val="3.9840637450199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18645830470928"/>
          <c:y val="0.22310756972111545"/>
          <c:w val="0.79653848023724982"/>
          <c:h val="0.52589641434262968"/>
        </c:manualLayout>
      </c:layout>
      <c:scatterChart>
        <c:scatterStyle val="smoothMarker"/>
        <c:varyColors val="0"/>
        <c:ser>
          <c:idx val="0"/>
          <c:order val="0"/>
          <c:tx>
            <c:v>rr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Empacotamento!$D$4:$D$7</c:f>
              <c:numCache>
                <c:formatCode>0.00</c:formatCode>
                <c:ptCount val="4"/>
                <c:pt idx="0">
                  <c:v>0.16222142113076254</c:v>
                </c:pt>
                <c:pt idx="1">
                  <c:v>0.17770466332772772</c:v>
                </c:pt>
                <c:pt idx="2">
                  <c:v>0.22941573387056177</c:v>
                </c:pt>
                <c:pt idx="3">
                  <c:v>1</c:v>
                </c:pt>
              </c:numCache>
            </c:numRef>
          </c:xVal>
          <c:yVal>
            <c:numRef>
              <c:f>Empacotamento!$C$4:$C$7</c:f>
              <c:numCache>
                <c:formatCode>0.0</c:formatCode>
                <c:ptCount val="4"/>
                <c:pt idx="0">
                  <c:v>0.5</c:v>
                </c:pt>
                <c:pt idx="1">
                  <c:v>0.6</c:v>
                </c:pt>
                <c:pt idx="2">
                  <c:v>1</c:v>
                </c:pt>
                <c:pt idx="3">
                  <c:v>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92824"/>
        <c:axId val="207391256"/>
      </c:scatterChart>
      <c:valAx>
        <c:axId val="207392824"/>
        <c:scaling>
          <c:orientation val="minMax"/>
          <c:min val="0.15000000000000008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empacotamento</a:t>
                </a:r>
              </a:p>
            </c:rich>
          </c:tx>
          <c:layout>
            <c:manualLayout>
              <c:xMode val="edge"/>
              <c:yMode val="edge"/>
              <c:x val="0.44372388165390297"/>
              <c:y val="0.856573705179282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91256"/>
        <c:crosses val="autoZero"/>
        <c:crossBetween val="midCat"/>
      </c:valAx>
      <c:valAx>
        <c:axId val="2073912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d. partículas</a:t>
                </a:r>
              </a:p>
            </c:rich>
          </c:tx>
          <c:layout>
            <c:manualLayout>
              <c:xMode val="edge"/>
              <c:yMode val="edge"/>
              <c:x val="3.4632107836402207E-2"/>
              <c:y val="0.3466135458167330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928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Empacotamento</a:t>
            </a:r>
          </a:p>
        </c:rich>
      </c:tx>
      <c:layout>
        <c:manualLayout>
          <c:xMode val="edge"/>
          <c:yMode val="edge"/>
          <c:x val="0.41266375545851525"/>
          <c:y val="3.95257679829699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7161572052403"/>
          <c:y val="0.22134430070463174"/>
          <c:w val="0.82096069868995669"/>
          <c:h val="0.52964529097179791"/>
        </c:manualLayout>
      </c:layout>
      <c:lineChart>
        <c:grouping val="standard"/>
        <c:varyColors val="0"/>
        <c:ser>
          <c:idx val="0"/>
          <c:order val="0"/>
          <c:tx>
            <c:v>rr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Empacotamento!$D$4:$D$7</c:f>
              <c:numCache>
                <c:formatCode>0.00</c:formatCode>
                <c:ptCount val="4"/>
                <c:pt idx="0">
                  <c:v>0.16222142113076254</c:v>
                </c:pt>
                <c:pt idx="1">
                  <c:v>0.17770466332772772</c:v>
                </c:pt>
                <c:pt idx="2">
                  <c:v>0.22941573387056177</c:v>
                </c:pt>
                <c:pt idx="3">
                  <c:v>1</c:v>
                </c:pt>
              </c:numCache>
            </c:numRef>
          </c:cat>
          <c:val>
            <c:numRef>
              <c:f>Empacotamento!$C$4:$C$7</c:f>
              <c:numCache>
                <c:formatCode>0.0</c:formatCode>
                <c:ptCount val="4"/>
                <c:pt idx="0">
                  <c:v>0.5</c:v>
                </c:pt>
                <c:pt idx="1">
                  <c:v>0.6</c:v>
                </c:pt>
                <c:pt idx="2">
                  <c:v>1</c:v>
                </c:pt>
                <c:pt idx="3">
                  <c:v>19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393608"/>
        <c:axId val="207394000"/>
      </c:lineChart>
      <c:catAx>
        <c:axId val="207393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empacotamento</a:t>
                </a:r>
              </a:p>
            </c:rich>
          </c:tx>
          <c:layout>
            <c:manualLayout>
              <c:xMode val="edge"/>
              <c:yMode val="edge"/>
              <c:x val="0.45633187772925793"/>
              <c:y val="0.857709165230447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9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3940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d. partículas</a:t>
                </a:r>
              </a:p>
            </c:rich>
          </c:tx>
          <c:layout>
            <c:manualLayout>
              <c:xMode val="edge"/>
              <c:yMode val="edge"/>
              <c:x val="3.4934497816593885E-2"/>
              <c:y val="0.347826758250135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7393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152400</xdr:rowOff>
    </xdr:from>
    <xdr:to>
      <xdr:col>13</xdr:col>
      <xdr:colOff>95250</xdr:colOff>
      <xdr:row>15</xdr:row>
      <xdr:rowOff>104775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16</xdr:row>
      <xdr:rowOff>0</xdr:rowOff>
    </xdr:from>
    <xdr:to>
      <xdr:col>13</xdr:col>
      <xdr:colOff>161925</xdr:colOff>
      <xdr:row>30</xdr:row>
      <xdr:rowOff>123825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15</xdr:row>
      <xdr:rowOff>142875</xdr:rowOff>
    </xdr:from>
    <xdr:to>
      <xdr:col>5</xdr:col>
      <xdr:colOff>485775</xdr:colOff>
      <xdr:row>30</xdr:row>
      <xdr:rowOff>123825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2"/>
  <sheetViews>
    <sheetView showGridLines="0" tabSelected="1" zoomScale="85" zoomScaleNormal="85" workbookViewId="0">
      <selection activeCell="R27" sqref="R27"/>
    </sheetView>
  </sheetViews>
  <sheetFormatPr defaultRowHeight="12.75" x14ac:dyDescent="0.2"/>
  <cols>
    <col min="1" max="1" width="2.28515625" customWidth="1"/>
    <col min="2" max="2" width="19" customWidth="1"/>
    <col min="4" max="4" width="6.140625" customWidth="1"/>
    <col min="5" max="5" width="4.85546875" customWidth="1"/>
    <col min="6" max="6" width="7.140625" bestFit="1" customWidth="1"/>
    <col min="7" max="7" width="5.140625" bestFit="1" customWidth="1"/>
    <col min="8" max="8" width="6.42578125" customWidth="1"/>
    <col min="9" max="9" width="4.7109375" customWidth="1"/>
    <col min="10" max="10" width="1.85546875" customWidth="1"/>
    <col min="11" max="11" width="14" bestFit="1" customWidth="1"/>
    <col min="12" max="12" width="7.140625" bestFit="1" customWidth="1"/>
    <col min="13" max="13" width="12.28515625" bestFit="1" customWidth="1"/>
  </cols>
  <sheetData>
    <row r="2" spans="2:13" ht="15.75" x14ac:dyDescent="0.25">
      <c r="B2" s="53" t="s">
        <v>47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2:13" ht="6.75" customHeight="1" thickBot="1" x14ac:dyDescent="0.3">
      <c r="B3" s="19"/>
      <c r="C3" s="19"/>
      <c r="D3" s="19"/>
      <c r="E3" s="19"/>
      <c r="F3" s="19"/>
      <c r="G3" s="19"/>
      <c r="H3" s="19"/>
      <c r="I3" s="19"/>
    </row>
    <row r="4" spans="2:13" ht="15.75" x14ac:dyDescent="0.25">
      <c r="B4" s="62" t="s">
        <v>56</v>
      </c>
      <c r="C4" s="63"/>
      <c r="D4" s="64"/>
      <c r="E4" s="4"/>
      <c r="F4" s="4"/>
      <c r="G4" s="4"/>
      <c r="H4" s="4"/>
      <c r="I4" s="4"/>
      <c r="K4" s="47" t="s">
        <v>46</v>
      </c>
      <c r="L4" s="48"/>
      <c r="M4" s="49"/>
    </row>
    <row r="5" spans="2:13" ht="15.75" x14ac:dyDescent="0.25">
      <c r="B5" s="4"/>
      <c r="C5" s="4"/>
      <c r="D5" s="4"/>
      <c r="E5" s="4"/>
      <c r="F5" s="4"/>
      <c r="G5" s="4"/>
      <c r="H5" s="4"/>
      <c r="I5" s="4"/>
      <c r="K5" s="50"/>
      <c r="L5" s="51"/>
      <c r="M5" s="52"/>
    </row>
    <row r="6" spans="2:13" x14ac:dyDescent="0.2">
      <c r="B6" t="s">
        <v>5</v>
      </c>
      <c r="C6" s="44">
        <v>3</v>
      </c>
      <c r="D6" t="s">
        <v>11</v>
      </c>
      <c r="K6" s="31" t="s">
        <v>41</v>
      </c>
      <c r="L6" s="22" t="s">
        <v>9</v>
      </c>
      <c r="M6" s="21" t="s">
        <v>30</v>
      </c>
    </row>
    <row r="7" spans="2:13" x14ac:dyDescent="0.2">
      <c r="B7" t="s">
        <v>6</v>
      </c>
      <c r="C7" s="44">
        <v>2.65</v>
      </c>
      <c r="D7" t="s">
        <v>11</v>
      </c>
      <c r="K7" s="32" t="s">
        <v>33</v>
      </c>
      <c r="L7" s="44">
        <v>7</v>
      </c>
      <c r="M7" s="33">
        <f>L7/C6</f>
        <v>2.3333333333333335</v>
      </c>
    </row>
    <row r="8" spans="2:13" x14ac:dyDescent="0.2">
      <c r="B8" t="s">
        <v>32</v>
      </c>
      <c r="C8" s="44">
        <v>1</v>
      </c>
      <c r="D8" t="s">
        <v>11</v>
      </c>
      <c r="I8" s="24"/>
      <c r="K8" s="32" t="s">
        <v>34</v>
      </c>
      <c r="L8" s="10">
        <f>(L7*D19)+((L7*D19)*C13)</f>
        <v>7.49</v>
      </c>
      <c r="M8" s="33">
        <f>L8/$C$7</f>
        <v>2.8264150943396227</v>
      </c>
    </row>
    <row r="9" spans="2:13" x14ac:dyDescent="0.2">
      <c r="B9" t="s">
        <v>25</v>
      </c>
      <c r="C9" s="44">
        <v>0.46</v>
      </c>
      <c r="D9" t="s">
        <v>11</v>
      </c>
      <c r="K9" s="32" t="s">
        <v>40</v>
      </c>
      <c r="L9" s="10">
        <f>(E19*L7)+((E19*L7)*C14)</f>
        <v>21.21</v>
      </c>
      <c r="M9" s="33">
        <f>L9/C8</f>
        <v>21.21</v>
      </c>
    </row>
    <row r="10" spans="2:13" x14ac:dyDescent="0.2">
      <c r="B10" t="s">
        <v>20</v>
      </c>
      <c r="C10" s="44">
        <v>1</v>
      </c>
      <c r="D10" t="s">
        <v>11</v>
      </c>
      <c r="K10" s="34" t="s">
        <v>35</v>
      </c>
      <c r="L10" s="7">
        <f>F19*L7</f>
        <v>0.70000000000000007</v>
      </c>
      <c r="M10" s="33">
        <f>L10/C9</f>
        <v>1.5217391304347827</v>
      </c>
    </row>
    <row r="11" spans="2:13" x14ac:dyDescent="0.2">
      <c r="B11" t="s">
        <v>23</v>
      </c>
      <c r="C11" s="44">
        <v>1.0900000000000001</v>
      </c>
      <c r="D11" t="s">
        <v>11</v>
      </c>
      <c r="K11" s="34" t="s">
        <v>36</v>
      </c>
      <c r="L11" s="7">
        <f>(L7*G19)- (((L7*D19)*C13)+((E19*L7)*C14))</f>
        <v>3.1500000000000004</v>
      </c>
      <c r="M11" s="33">
        <f>L11/$C$10</f>
        <v>3.1500000000000004</v>
      </c>
    </row>
    <row r="12" spans="2:13" x14ac:dyDescent="0.2">
      <c r="C12" s="8"/>
      <c r="K12" s="34" t="s">
        <v>37</v>
      </c>
      <c r="L12" s="7">
        <f>(H19*L7)</f>
        <v>7.0000000000000007E-2</v>
      </c>
      <c r="M12" s="33">
        <f>L12/C11</f>
        <v>6.4220183486238536E-2</v>
      </c>
    </row>
    <row r="13" spans="2:13" ht="13.5" thickBot="1" x14ac:dyDescent="0.25">
      <c r="B13" t="s">
        <v>24</v>
      </c>
      <c r="C13" s="45">
        <v>7.0000000000000007E-2</v>
      </c>
      <c r="K13" s="35" t="s">
        <v>31</v>
      </c>
      <c r="L13" s="36">
        <f>SUM(L7:L12)</f>
        <v>39.620000000000005</v>
      </c>
      <c r="M13" s="37">
        <f>SUM(M7:M12)</f>
        <v>31.105707741593978</v>
      </c>
    </row>
    <row r="14" spans="2:13" ht="13.5" thickBot="1" x14ac:dyDescent="0.25">
      <c r="B14" t="s">
        <v>39</v>
      </c>
      <c r="C14" s="45">
        <v>0.01</v>
      </c>
      <c r="K14" s="3"/>
      <c r="L14" s="3"/>
      <c r="M14" s="3"/>
    </row>
    <row r="15" spans="2:13" ht="13.5" thickBot="1" x14ac:dyDescent="0.25">
      <c r="C15" s="11"/>
      <c r="K15" s="38" t="s">
        <v>29</v>
      </c>
      <c r="L15" s="39">
        <f>(C19+D19+E19+F19+G19+H19)/((C19/C6)+(D19/C7)+(E19/C8)+(F19/C9)+(G19/C10)+(H19/C11))</f>
        <v>1.2613495159263191</v>
      </c>
      <c r="M15" s="40" t="s">
        <v>45</v>
      </c>
    </row>
    <row r="16" spans="2:13" ht="13.5" thickBot="1" x14ac:dyDescent="0.25">
      <c r="B16" s="59" t="s">
        <v>38</v>
      </c>
      <c r="C16" s="60"/>
      <c r="D16" s="60"/>
      <c r="E16" s="60"/>
      <c r="F16" s="60"/>
      <c r="G16" s="60"/>
      <c r="H16" s="60"/>
      <c r="I16" s="61"/>
      <c r="K16" s="41" t="s">
        <v>42</v>
      </c>
      <c r="L16" s="42">
        <f>(1000-(1000*0.015))/((C19/C6)+(D19/C7)+(E19/C8)+(F19/C9)+(G19/C10)+(H19/C11))</f>
        <v>219.51047229459795</v>
      </c>
      <c r="M16" s="30" t="s">
        <v>44</v>
      </c>
    </row>
    <row r="17" spans="2:13" x14ac:dyDescent="0.2">
      <c r="B17" s="5" t="s">
        <v>57</v>
      </c>
      <c r="C17" s="57" t="s">
        <v>10</v>
      </c>
      <c r="D17" s="57"/>
      <c r="E17" s="57"/>
      <c r="F17" s="57"/>
      <c r="G17" s="57"/>
      <c r="H17" s="57"/>
      <c r="I17" s="58"/>
    </row>
    <row r="18" spans="2:13" x14ac:dyDescent="0.2">
      <c r="B18" s="5" t="s">
        <v>0</v>
      </c>
      <c r="C18" s="20" t="s">
        <v>1</v>
      </c>
      <c r="D18" s="20" t="s">
        <v>2</v>
      </c>
      <c r="E18" s="20" t="s">
        <v>3</v>
      </c>
      <c r="F18" s="20" t="s">
        <v>26</v>
      </c>
      <c r="G18" s="20" t="s">
        <v>27</v>
      </c>
      <c r="H18" s="20" t="s">
        <v>28</v>
      </c>
      <c r="I18" s="21" t="s">
        <v>4</v>
      </c>
    </row>
    <row r="19" spans="2:13" ht="13.5" thickBot="1" x14ac:dyDescent="0.25">
      <c r="B19" s="28">
        <f>((1+D19)/(1+I19))*100</f>
        <v>40</v>
      </c>
      <c r="C19" s="29">
        <v>1</v>
      </c>
      <c r="D19" s="46">
        <v>1</v>
      </c>
      <c r="E19" s="46">
        <v>3</v>
      </c>
      <c r="F19" s="46">
        <v>0.1</v>
      </c>
      <c r="G19" s="46">
        <v>0.55000000000000004</v>
      </c>
      <c r="H19" s="46">
        <v>0.01</v>
      </c>
      <c r="I19" s="30">
        <f>D19+E19</f>
        <v>4</v>
      </c>
    </row>
    <row r="20" spans="2:13" x14ac:dyDescent="0.2">
      <c r="B20" s="12"/>
      <c r="C20" s="9"/>
      <c r="D20" s="13"/>
      <c r="E20" s="9"/>
      <c r="F20" s="9"/>
      <c r="G20" s="9"/>
      <c r="H20" s="9"/>
      <c r="I20" s="9"/>
    </row>
    <row r="21" spans="2:13" x14ac:dyDescent="0.2">
      <c r="B21" s="12"/>
      <c r="C21" s="9"/>
      <c r="D21" s="13"/>
      <c r="E21" s="9"/>
      <c r="F21" s="9"/>
      <c r="G21" s="9"/>
      <c r="H21" s="9"/>
      <c r="I21" s="9"/>
    </row>
    <row r="22" spans="2:13" x14ac:dyDescent="0.2">
      <c r="B22" s="26" t="s">
        <v>58</v>
      </c>
      <c r="C22" s="27" t="s">
        <v>61</v>
      </c>
      <c r="D22" s="6"/>
      <c r="E22" s="3"/>
      <c r="F22" s="3"/>
      <c r="G22" s="3"/>
      <c r="H22" s="3"/>
      <c r="I22" s="3"/>
    </row>
    <row r="23" spans="2:13" x14ac:dyDescent="0.2">
      <c r="B23" s="26" t="s">
        <v>59</v>
      </c>
      <c r="C23" s="23" t="s">
        <v>62</v>
      </c>
      <c r="E23" s="3"/>
      <c r="F23" s="3"/>
      <c r="G23" s="3"/>
      <c r="H23" s="3"/>
      <c r="I23" s="3"/>
    </row>
    <row r="24" spans="2:13" x14ac:dyDescent="0.2">
      <c r="B24" s="26" t="s">
        <v>60</v>
      </c>
      <c r="C24" s="23" t="s">
        <v>63</v>
      </c>
      <c r="E24" s="3"/>
      <c r="F24" s="3"/>
      <c r="G24" s="3"/>
      <c r="H24" s="3"/>
      <c r="I24" s="3"/>
    </row>
    <row r="25" spans="2:13" x14ac:dyDescent="0.2">
      <c r="B25" s="26"/>
      <c r="E25" s="3"/>
      <c r="F25" s="3"/>
      <c r="G25" s="3"/>
      <c r="H25" s="3"/>
      <c r="I25" s="3"/>
    </row>
    <row r="26" spans="2:13" x14ac:dyDescent="0.2">
      <c r="E26" s="3"/>
      <c r="F26" s="3"/>
      <c r="G26" s="3"/>
      <c r="H26" s="3"/>
      <c r="I26" s="3"/>
    </row>
    <row r="27" spans="2:13" ht="17.25" customHeight="1" x14ac:dyDescent="0.25">
      <c r="B27" s="53" t="s">
        <v>66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</row>
    <row r="28" spans="2:13" x14ac:dyDescent="0.2">
      <c r="B28" s="25"/>
      <c r="C28" s="25"/>
      <c r="E28" s="3"/>
      <c r="F28" s="3"/>
      <c r="G28" s="3"/>
      <c r="H28" s="3"/>
      <c r="I28" s="3"/>
    </row>
    <row r="29" spans="2:13" x14ac:dyDescent="0.2">
      <c r="B29" s="43" t="s">
        <v>64</v>
      </c>
      <c r="E29" s="3"/>
      <c r="F29" s="3"/>
      <c r="G29" s="3"/>
      <c r="H29" s="3"/>
      <c r="I29" s="3"/>
    </row>
    <row r="30" spans="2:13" x14ac:dyDescent="0.2">
      <c r="B30" t="s">
        <v>43</v>
      </c>
      <c r="E30" s="3"/>
      <c r="F30" s="3"/>
      <c r="G30" s="3"/>
      <c r="H30" s="3"/>
      <c r="I30" s="3"/>
    </row>
    <row r="31" spans="2:13" x14ac:dyDescent="0.2">
      <c r="E31" s="3"/>
      <c r="F31" s="3"/>
      <c r="G31" s="3"/>
      <c r="H31" s="3"/>
      <c r="I31" s="3"/>
    </row>
    <row r="32" spans="2:13" x14ac:dyDescent="0.2">
      <c r="B32" s="3"/>
      <c r="C32" s="3"/>
      <c r="D32" s="3"/>
      <c r="E32" s="3"/>
      <c r="F32" s="3"/>
      <c r="G32" s="3"/>
      <c r="H32" s="3"/>
      <c r="I32" s="3"/>
    </row>
    <row r="33" spans="2:4" x14ac:dyDescent="0.2">
      <c r="B33" s="43" t="s">
        <v>57</v>
      </c>
    </row>
    <row r="34" spans="2:4" x14ac:dyDescent="0.2">
      <c r="B34" s="1" t="s">
        <v>17</v>
      </c>
      <c r="C34" s="1"/>
      <c r="D34" s="1"/>
    </row>
    <row r="35" spans="2:4" x14ac:dyDescent="0.2">
      <c r="B35" s="56" t="s">
        <v>13</v>
      </c>
      <c r="C35" s="56"/>
      <c r="D35" s="56"/>
    </row>
    <row r="36" spans="2:4" x14ac:dyDescent="0.2">
      <c r="B36" s="56" t="s">
        <v>14</v>
      </c>
      <c r="C36" s="56"/>
      <c r="D36" s="56"/>
    </row>
    <row r="37" spans="2:4" x14ac:dyDescent="0.2">
      <c r="B37" s="56" t="s">
        <v>15</v>
      </c>
      <c r="C37" s="56"/>
      <c r="D37" s="56"/>
    </row>
    <row r="38" spans="2:4" x14ac:dyDescent="0.2">
      <c r="B38" s="56" t="s">
        <v>16</v>
      </c>
      <c r="C38" s="56"/>
      <c r="D38" s="56"/>
    </row>
    <row r="39" spans="2:4" x14ac:dyDescent="0.2">
      <c r="B39" s="18"/>
      <c r="C39" s="18"/>
      <c r="D39" s="18"/>
    </row>
    <row r="40" spans="2:4" x14ac:dyDescent="0.2">
      <c r="B40" s="43" t="s">
        <v>65</v>
      </c>
    </row>
    <row r="41" spans="2:4" x14ac:dyDescent="0.2">
      <c r="B41" t="s">
        <v>12</v>
      </c>
      <c r="C41" t="s">
        <v>18</v>
      </c>
    </row>
    <row r="42" spans="2:4" x14ac:dyDescent="0.2">
      <c r="B42" t="s">
        <v>7</v>
      </c>
      <c r="C42" t="s">
        <v>22</v>
      </c>
    </row>
    <row r="43" spans="2:4" x14ac:dyDescent="0.2">
      <c r="B43" t="s">
        <v>8</v>
      </c>
      <c r="C43" t="s">
        <v>19</v>
      </c>
    </row>
    <row r="44" spans="2:4" x14ac:dyDescent="0.2">
      <c r="C44" t="s">
        <v>21</v>
      </c>
    </row>
    <row r="51" spans="16:16" x14ac:dyDescent="0.2">
      <c r="P51" s="23"/>
    </row>
    <row r="52" spans="16:16" x14ac:dyDescent="0.2">
      <c r="P52" s="23"/>
    </row>
  </sheetData>
  <mergeCells count="10">
    <mergeCell ref="K4:M5"/>
    <mergeCell ref="B2:M2"/>
    <mergeCell ref="B27:M27"/>
    <mergeCell ref="B37:D37"/>
    <mergeCell ref="B38:D38"/>
    <mergeCell ref="C17:I17"/>
    <mergeCell ref="B16:I16"/>
    <mergeCell ref="B35:D35"/>
    <mergeCell ref="B36:D36"/>
    <mergeCell ref="B4:D4"/>
  </mergeCells>
  <phoneticPr fontId="2" type="noConversion"/>
  <pageMargins left="0.78740157499999996" right="0.78740157499999996" top="0.48" bottom="0.984251969" header="0.49212598499999999" footer="0.49212598499999999"/>
  <pageSetup paperSize="9" orientation="landscape" horizontalDpi="300" verticalDpi="300" r:id="rId1"/>
  <headerFooter alignWithMargins="0"/>
  <ignoredErrors>
    <ignoredError sqref="M8:M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showGridLines="0" workbookViewId="0">
      <selection activeCell="D7" sqref="D7"/>
    </sheetView>
  </sheetViews>
  <sheetFormatPr defaultRowHeight="12.75" x14ac:dyDescent="0.2"/>
  <cols>
    <col min="2" max="2" width="17" customWidth="1"/>
    <col min="3" max="3" width="16.28515625" customWidth="1"/>
    <col min="4" max="4" width="7.140625" bestFit="1" customWidth="1"/>
  </cols>
  <sheetData>
    <row r="2" spans="2:4" x14ac:dyDescent="0.2">
      <c r="B2" s="57" t="s">
        <v>48</v>
      </c>
      <c r="C2" s="57"/>
      <c r="D2" s="57"/>
    </row>
    <row r="3" spans="2:4" x14ac:dyDescent="0.2">
      <c r="B3" s="2" t="s">
        <v>50</v>
      </c>
      <c r="C3" s="2" t="s">
        <v>49</v>
      </c>
      <c r="D3" s="2" t="s">
        <v>55</v>
      </c>
    </row>
    <row r="4" spans="2:4" x14ac:dyDescent="0.2">
      <c r="B4" s="14" t="s">
        <v>52</v>
      </c>
      <c r="C4" s="17">
        <v>0.5</v>
      </c>
      <c r="D4" s="7">
        <f>(C4/$C$7)^0.5</f>
        <v>0.16222142113076254</v>
      </c>
    </row>
    <row r="5" spans="2:4" x14ac:dyDescent="0.2">
      <c r="B5" s="14" t="s">
        <v>67</v>
      </c>
      <c r="C5" s="17">
        <v>0.6</v>
      </c>
      <c r="D5" s="7">
        <f>(C5/$C$7)^0.5</f>
        <v>0.17770466332772772</v>
      </c>
    </row>
    <row r="6" spans="2:4" x14ac:dyDescent="0.2">
      <c r="B6" s="14" t="s">
        <v>51</v>
      </c>
      <c r="C6" s="17">
        <v>1</v>
      </c>
      <c r="D6" s="7">
        <f>(C6/$C$7)^0.5</f>
        <v>0.22941573387056177</v>
      </c>
    </row>
    <row r="7" spans="2:4" x14ac:dyDescent="0.2">
      <c r="B7" s="14" t="s">
        <v>68</v>
      </c>
      <c r="C7" s="17">
        <v>19</v>
      </c>
      <c r="D7" s="7">
        <f>(C7/$C$7)^0.5</f>
        <v>1</v>
      </c>
    </row>
    <row r="8" spans="2:4" x14ac:dyDescent="0.2">
      <c r="B8" s="15"/>
      <c r="C8" s="3"/>
      <c r="D8" s="16"/>
    </row>
    <row r="10" spans="2:4" x14ac:dyDescent="0.2">
      <c r="B10" s="23" t="s">
        <v>69</v>
      </c>
      <c r="C10" t="s">
        <v>53</v>
      </c>
    </row>
    <row r="11" spans="2:4" x14ac:dyDescent="0.2">
      <c r="B11" t="s">
        <v>54</v>
      </c>
    </row>
  </sheetData>
  <mergeCells count="1">
    <mergeCell ref="B2:D2"/>
  </mergeCells>
  <phoneticPr fontId="2" type="noConversion"/>
  <pageMargins left="0.18" right="0.12" top="0.984251969" bottom="0.984251969" header="0.49212598499999999" footer="0.49212598499999999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Dosagem</vt:lpstr>
      <vt:lpstr>Empacotamento</vt:lpstr>
    </vt:vector>
  </TitlesOfParts>
  <Company>Gomes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Cristiano Felix</cp:lastModifiedBy>
  <cp:lastPrinted>2010-09-20T01:07:49Z</cp:lastPrinted>
  <dcterms:created xsi:type="dcterms:W3CDTF">2010-09-05T20:24:02Z</dcterms:created>
  <dcterms:modified xsi:type="dcterms:W3CDTF">2016-06-16T03:53:43Z</dcterms:modified>
</cp:coreProperties>
</file>